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18 от 19.06.24г.  Внес.изменен.вбюджет на 2024-2026\Решение №18 от 19.06 .24г Внесен.измен.в бюджет 2024-2026\"/>
    </mc:Choice>
  </mc:AlternateContent>
  <xr:revisionPtr revIDLastSave="0" documentId="13_ncr:1_{97D2634C-2FDF-45FA-B748-1B643A43478C}" xr6:coauthVersionLast="47" xr6:coauthVersionMax="47" xr10:uidLastSave="{00000000-0000-0000-0000-000000000000}"/>
  <bookViews>
    <workbookView xWindow="0" yWindow="36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9" i="1" l="1"/>
  <c r="L59" i="1"/>
  <c r="J63" i="1"/>
  <c r="J59" i="1"/>
  <c r="L53" i="1"/>
  <c r="K53" i="1"/>
  <c r="J53" i="1"/>
  <c r="L51" i="1"/>
  <c r="K51" i="1"/>
  <c r="J51" i="1"/>
  <c r="J46" i="1"/>
  <c r="K46" i="1"/>
  <c r="L46" i="1"/>
  <c r="L44" i="1"/>
  <c r="K44" i="1"/>
  <c r="J44" i="1"/>
  <c r="L42" i="1"/>
  <c r="K42" i="1"/>
  <c r="J42" i="1"/>
  <c r="J48" i="1"/>
  <c r="J57" i="1"/>
  <c r="L48" i="1"/>
  <c r="K48" i="1"/>
  <c r="J14" i="1"/>
  <c r="J55" i="1"/>
  <c r="L27" i="1"/>
  <c r="K27" i="1"/>
  <c r="J27" i="1"/>
  <c r="L25" i="1"/>
  <c r="K25" i="1"/>
  <c r="J25" i="1"/>
  <c r="J62" i="1" l="1"/>
  <c r="L29" i="1"/>
  <c r="J35" i="1"/>
  <c r="J38" i="1"/>
  <c r="J31" i="1"/>
  <c r="J29" i="1" l="1"/>
</calcChain>
</file>

<file path=xl/sharedStrings.xml><?xml version="1.0" encoding="utf-8"?>
<sst xmlns="http://schemas.openxmlformats.org/spreadsheetml/2006/main" count="144" uniqueCount="74">
  <si>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</si>
  <si>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</si>
  <si>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</si>
  <si>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</si>
  <si>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</si>
  <si>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</si>
  <si>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</si>
  <si>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</si>
  <si>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</si>
  <si>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</si>
  <si>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</si>
  <si>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</si>
  <si>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</si>
  <si>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</si>
  <si>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</si>
  <si>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</si>
  <si>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</si>
  <si>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</si>
  <si>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</si>
  <si>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</si>
  <si>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</si>
  <si>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</si>
  <si>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</si>
  <si>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</si>
  <si>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</si>
  <si>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</si>
  <si>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</si>
  <si>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</si>
  <si>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</si>
  <si>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</si>
  <si>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</si>
  <si>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2023 год (рублей)</t>
  </si>
  <si>
    <t>4</t>
  </si>
  <si>
    <t>2024 год (рублей)</t>
  </si>
  <si>
    <t>2025 год (рублей)</t>
  </si>
  <si>
    <t>районный бюджет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</si>
  <si>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</si>
  <si>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</si>
  <si>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</si>
  <si>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</si>
  <si>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</si>
  <si>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</si>
  <si>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2 02 29999 10 0000 150</t>
  </si>
  <si>
    <t>Прочие МБТ на выплату заработной платы</t>
  </si>
  <si>
    <t>1 01 02000 01 0000 110</t>
  </si>
  <si>
    <t>Налог на доходы физических лиц</t>
  </si>
  <si>
    <t>Прочие МБТ на предупреждение  пожаров</t>
  </si>
  <si>
    <t>Фонд оплаты труда государственных(муниципальных) органов</t>
  </si>
  <si>
    <t>60300</t>
  </si>
  <si>
    <t>Увеличить доходную часть  в 2024г.на 14000,00 руб. в 2025г. на 0,00 руб.; в 2026г. на 0,00 руб</t>
  </si>
  <si>
    <t>0310</t>
  </si>
  <si>
    <t>11</t>
  </si>
  <si>
    <t>60110</t>
  </si>
  <si>
    <t>240</t>
  </si>
  <si>
    <t>Иные межбюджетные трансферты на подготовку и выполнение тушения лесных и торфяных пожаров</t>
  </si>
  <si>
    <t>МБТ районный бюджет</t>
  </si>
  <si>
    <t>0309</t>
  </si>
  <si>
    <t>02</t>
  </si>
  <si>
    <t>01240</t>
  </si>
  <si>
    <t xml:space="preserve"> Первичные меры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</si>
  <si>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уплата штрафа за отсутствие системы оповещения граждан</t>
  </si>
  <si>
    <t>1101</t>
  </si>
  <si>
    <t>Субсидии бюджетным учреждениям на выплату заработной платы и начислений</t>
  </si>
  <si>
    <t>Увеличить расходную часть  в 2024г.на 14000,00 руб. в 2025г. на 0,00 руб.; в 2026г. на 0,00 руб</t>
  </si>
  <si>
    <t>0314</t>
  </si>
  <si>
    <t xml:space="preserve"> Первичные меры по предупреждению чрезвычайных ситуаций, защита населения и территорий от чрезвычайных ситуаций природного и техногенного характера</t>
  </si>
  <si>
    <t xml:space="preserve">Организация временного  трудоустройства в свободное от учебы время несовершеннолетних 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 </t>
  </si>
  <si>
    <t>03</t>
  </si>
  <si>
    <t>01250</t>
  </si>
  <si>
    <t xml:space="preserve">Приобретение наглядной агитации для поселения </t>
  </si>
  <si>
    <t>01260</t>
  </si>
  <si>
    <t>Профилактика межнациональных конфликтов</t>
  </si>
  <si>
    <t>16</t>
  </si>
  <si>
    <t>01280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</si>
</sst>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4"/>
  <sheetViews>
    <sheetView tabSelected="1" topLeftCell="A51" zoomScale="120" zoomScaleNormal="120" workbookViewId="0">
      <selection activeCell="J57" sqref="J57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60" t="s">
        <v>41</v>
      </c>
      <c r="C2" s="60"/>
      <c r="D2" s="60"/>
      <c r="E2" s="60"/>
      <c r="F2" s="60"/>
      <c r="G2" s="60"/>
      <c r="H2" s="60"/>
      <c r="I2" s="60"/>
      <c r="J2" s="60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1</v>
      </c>
    </row>
    <row r="7" spans="2:13" x14ac:dyDescent="0.25">
      <c r="B7" s="7" t="s">
        <v>49</v>
      </c>
    </row>
    <row r="8" spans="2:13" x14ac:dyDescent="0.25">
      <c r="B8" s="5" t="s">
        <v>13</v>
      </c>
    </row>
    <row r="9" spans="2:13" ht="30.75" customHeight="1" x14ac:dyDescent="0.25">
      <c r="B9" s="10" t="s">
        <v>9</v>
      </c>
      <c r="C9" s="61" t="s">
        <v>7</v>
      </c>
      <c r="D9" s="61"/>
      <c r="E9" s="61"/>
      <c r="F9" s="61"/>
      <c r="G9" s="61"/>
      <c r="H9" s="61"/>
      <c r="I9" s="61"/>
      <c r="J9" s="11" t="s">
        <v>33</v>
      </c>
      <c r="K9" s="20" t="s">
        <v>34</v>
      </c>
      <c r="L9" s="20" t="s">
        <v>37</v>
      </c>
    </row>
    <row r="10" spans="2:13" ht="7.5" hidden="1" customHeight="1" x14ac:dyDescent="0.25">
      <c r="B10" s="17" t="s">
        <v>12</v>
      </c>
      <c r="C10" s="62" t="s">
        <v>11</v>
      </c>
      <c r="D10" s="63"/>
      <c r="E10" s="63"/>
      <c r="F10" s="63"/>
      <c r="G10" s="63"/>
      <c r="H10" s="63"/>
      <c r="I10" s="64"/>
      <c r="J10" s="12">
        <v>0</v>
      </c>
      <c r="K10" s="19"/>
      <c r="L10" s="19"/>
    </row>
    <row r="11" spans="2:13" ht="15.75" customHeight="1" x14ac:dyDescent="0.25">
      <c r="B11" s="22" t="s">
        <v>42</v>
      </c>
      <c r="C11" s="62" t="s">
        <v>46</v>
      </c>
      <c r="D11" s="63"/>
      <c r="E11" s="63"/>
      <c r="F11" s="63"/>
      <c r="G11" s="63"/>
      <c r="H11" s="63"/>
      <c r="I11" s="64"/>
      <c r="J11" s="12">
        <v>14000</v>
      </c>
      <c r="K11" s="19"/>
      <c r="L11" s="19"/>
    </row>
    <row r="12" spans="2:13" ht="15" customHeight="1" x14ac:dyDescent="0.25">
      <c r="B12" s="22" t="s">
        <v>12</v>
      </c>
      <c r="C12" s="65" t="s">
        <v>43</v>
      </c>
      <c r="D12" s="66"/>
      <c r="E12" s="66"/>
      <c r="F12" s="66"/>
      <c r="G12" s="66"/>
      <c r="H12" s="66"/>
      <c r="I12" s="66"/>
      <c r="J12" s="35">
        <v>2000000</v>
      </c>
      <c r="K12" s="19"/>
      <c r="L12" s="19"/>
      <c r="M12" s="23"/>
    </row>
    <row r="13" spans="2:13" ht="15" customHeight="1" x14ac:dyDescent="0.25">
      <c r="B13" s="58" t="s">
        <v>44</v>
      </c>
      <c r="C13" s="62" t="s">
        <v>45</v>
      </c>
      <c r="D13" s="63"/>
      <c r="E13" s="63"/>
      <c r="F13" s="63"/>
      <c r="G13" s="63"/>
      <c r="H13" s="63"/>
      <c r="I13" s="64"/>
      <c r="J13" s="35">
        <v>-2000000</v>
      </c>
      <c r="K13" s="19"/>
      <c r="L13" s="19"/>
      <c r="M13" s="23"/>
    </row>
    <row r="14" spans="2:13" x14ac:dyDescent="0.25">
      <c r="B14" s="9"/>
      <c r="C14" s="61" t="s">
        <v>8</v>
      </c>
      <c r="D14" s="61"/>
      <c r="E14" s="61"/>
      <c r="F14" s="61"/>
      <c r="G14" s="61"/>
      <c r="H14" s="61"/>
      <c r="I14" s="61"/>
      <c r="J14" s="24">
        <f>J11+J12+J13</f>
        <v>14000</v>
      </c>
      <c r="K14" s="24"/>
      <c r="L14" s="24"/>
    </row>
    <row r="15" spans="2:13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13"/>
      <c r="C18" s="14"/>
      <c r="D18" s="14"/>
      <c r="E18" s="14"/>
      <c r="F18" s="14"/>
      <c r="G18" s="14"/>
      <c r="H18" s="14"/>
      <c r="I18" s="14"/>
      <c r="J18" s="15"/>
    </row>
    <row r="19" spans="2:12" x14ac:dyDescent="0.25">
      <c r="B19" s="7" t="s">
        <v>2</v>
      </c>
    </row>
    <row r="20" spans="2:12" x14ac:dyDescent="0.25">
      <c r="B20" s="7" t="s">
        <v>63</v>
      </c>
      <c r="C20" s="16"/>
      <c r="D20" s="2"/>
    </row>
    <row r="21" spans="2:12" x14ac:dyDescent="0.25">
      <c r="B21" s="5" t="s">
        <v>13</v>
      </c>
    </row>
    <row r="22" spans="2:12" ht="47.25" x14ac:dyDescent="0.25">
      <c r="B22" s="8" t="s">
        <v>3</v>
      </c>
      <c r="C22" s="8" t="s">
        <v>4</v>
      </c>
      <c r="D22" s="8" t="s">
        <v>5</v>
      </c>
      <c r="E22" s="8"/>
      <c r="F22" s="8"/>
      <c r="G22" s="8"/>
      <c r="H22" s="8" t="s">
        <v>6</v>
      </c>
      <c r="I22" s="8" t="s">
        <v>10</v>
      </c>
      <c r="J22" s="21" t="s">
        <v>31</v>
      </c>
      <c r="K22" s="21" t="s">
        <v>33</v>
      </c>
      <c r="L22" s="8" t="s">
        <v>34</v>
      </c>
    </row>
    <row r="23" spans="2:12" ht="42.75" x14ac:dyDescent="0.25">
      <c r="B23" s="34" t="s">
        <v>47</v>
      </c>
      <c r="C23" s="30" t="s">
        <v>23</v>
      </c>
      <c r="D23" s="54" t="s">
        <v>24</v>
      </c>
      <c r="E23" s="33" t="s">
        <v>25</v>
      </c>
      <c r="F23" s="33" t="s">
        <v>0</v>
      </c>
      <c r="G23" s="33" t="s">
        <v>26</v>
      </c>
      <c r="H23" s="30" t="s">
        <v>21</v>
      </c>
      <c r="I23" s="8"/>
      <c r="J23" s="59">
        <v>-2000000</v>
      </c>
      <c r="K23" s="21"/>
      <c r="L23" s="8"/>
    </row>
    <row r="24" spans="2:12" ht="42.75" x14ac:dyDescent="0.25">
      <c r="B24" s="34" t="s">
        <v>47</v>
      </c>
      <c r="C24" s="30" t="s">
        <v>23</v>
      </c>
      <c r="D24" s="54" t="s">
        <v>24</v>
      </c>
      <c r="E24" s="33" t="s">
        <v>25</v>
      </c>
      <c r="F24" s="33" t="s">
        <v>0</v>
      </c>
      <c r="G24" s="33" t="s">
        <v>48</v>
      </c>
      <c r="H24" s="30" t="s">
        <v>21</v>
      </c>
      <c r="I24" s="57"/>
      <c r="J24" s="59">
        <v>2000000</v>
      </c>
      <c r="K24" s="21"/>
      <c r="L24" s="8"/>
    </row>
    <row r="25" spans="2:12" ht="92.25" customHeight="1" x14ac:dyDescent="0.25">
      <c r="B25" s="27" t="s">
        <v>54</v>
      </c>
      <c r="C25" s="40" t="s">
        <v>50</v>
      </c>
      <c r="D25" s="53" t="s">
        <v>51</v>
      </c>
      <c r="E25" s="40" t="s">
        <v>32</v>
      </c>
      <c r="F25" s="40" t="s">
        <v>0</v>
      </c>
      <c r="G25" s="40" t="s">
        <v>52</v>
      </c>
      <c r="H25" s="40" t="s">
        <v>53</v>
      </c>
      <c r="I25" s="42"/>
      <c r="J25" s="43">
        <f>J26</f>
        <v>14000</v>
      </c>
      <c r="K25" s="43">
        <f>K26</f>
        <v>0</v>
      </c>
      <c r="L25" s="43">
        <f>L26</f>
        <v>0</v>
      </c>
    </row>
    <row r="26" spans="2:12" x14ac:dyDescent="0.25">
      <c r="B26" s="27" t="s">
        <v>55</v>
      </c>
      <c r="C26" s="40"/>
      <c r="D26" s="45"/>
      <c r="E26" s="45"/>
      <c r="F26" s="45"/>
      <c r="G26" s="45"/>
      <c r="H26" s="41"/>
      <c r="I26" s="42">
        <v>225</v>
      </c>
      <c r="J26" s="44">
        <v>14000</v>
      </c>
      <c r="K26" s="44">
        <v>0</v>
      </c>
      <c r="L26" s="44">
        <v>0</v>
      </c>
    </row>
    <row r="27" spans="2:12" ht="114.75" x14ac:dyDescent="0.25">
      <c r="B27" s="55" t="s">
        <v>59</v>
      </c>
      <c r="C27" s="30" t="s">
        <v>56</v>
      </c>
      <c r="D27" s="54" t="s">
        <v>51</v>
      </c>
      <c r="E27" s="33" t="s">
        <v>32</v>
      </c>
      <c r="F27" s="33" t="s">
        <v>57</v>
      </c>
      <c r="G27" s="33" t="s">
        <v>58</v>
      </c>
      <c r="H27" s="30" t="s">
        <v>53</v>
      </c>
      <c r="I27" s="36"/>
      <c r="J27" s="37">
        <f>J28</f>
        <v>-100000</v>
      </c>
      <c r="K27" s="37">
        <f>K28</f>
        <v>-109600</v>
      </c>
      <c r="L27" s="37">
        <f>L28</f>
        <v>-111100</v>
      </c>
    </row>
    <row r="28" spans="2:12" x14ac:dyDescent="0.25">
      <c r="B28" s="27"/>
      <c r="C28" s="32"/>
      <c r="D28" s="45"/>
      <c r="E28" s="45"/>
      <c r="F28" s="45"/>
      <c r="G28" s="45"/>
      <c r="H28" s="41"/>
      <c r="I28" s="42"/>
      <c r="J28" s="44">
        <v>-100000</v>
      </c>
      <c r="K28" s="47">
        <v>-109600</v>
      </c>
      <c r="L28" s="47">
        <v>-111100</v>
      </c>
    </row>
    <row r="29" spans="2:12" ht="0.75" hidden="1" customHeight="1" x14ac:dyDescent="0.25">
      <c r="B29" s="34" t="s">
        <v>16</v>
      </c>
      <c r="C29" s="32" t="s">
        <v>17</v>
      </c>
      <c r="D29" s="30" t="s">
        <v>18</v>
      </c>
      <c r="E29" s="33" t="s">
        <v>15</v>
      </c>
      <c r="F29" s="33" t="s">
        <v>0</v>
      </c>
      <c r="G29" s="33" t="s">
        <v>20</v>
      </c>
      <c r="H29" s="41">
        <v>611</v>
      </c>
      <c r="I29" s="41"/>
      <c r="J29" s="43">
        <f>J30</f>
        <v>0</v>
      </c>
      <c r="K29" s="36"/>
      <c r="L29" s="10">
        <f>L30</f>
        <v>0</v>
      </c>
    </row>
    <row r="30" spans="2:12" ht="3" hidden="1" customHeight="1" x14ac:dyDescent="0.25">
      <c r="B30" s="38"/>
      <c r="C30" s="32"/>
      <c r="D30" s="45"/>
      <c r="E30" s="45"/>
      <c r="F30" s="45"/>
      <c r="G30" s="45"/>
      <c r="H30" s="41"/>
      <c r="I30" s="42">
        <v>241</v>
      </c>
      <c r="J30" s="44">
        <v>0</v>
      </c>
      <c r="K30" s="36"/>
      <c r="L30" s="36"/>
    </row>
    <row r="31" spans="2:12" ht="85.5" hidden="1" x14ac:dyDescent="0.25">
      <c r="B31" s="34" t="s">
        <v>16</v>
      </c>
      <c r="C31" s="32" t="s">
        <v>30</v>
      </c>
      <c r="D31" s="30" t="s">
        <v>27</v>
      </c>
      <c r="E31" s="33" t="s">
        <v>15</v>
      </c>
      <c r="F31" s="33" t="s">
        <v>0</v>
      </c>
      <c r="G31" s="33" t="s">
        <v>20</v>
      </c>
      <c r="H31" s="32" t="s">
        <v>19</v>
      </c>
      <c r="I31" s="41"/>
      <c r="J31" s="43">
        <f>J32</f>
        <v>0</v>
      </c>
      <c r="K31" s="36"/>
      <c r="L31" s="36"/>
    </row>
    <row r="32" spans="2:12" hidden="1" x14ac:dyDescent="0.25">
      <c r="B32" s="27"/>
      <c r="C32" s="28"/>
      <c r="D32" s="40"/>
      <c r="E32" s="29"/>
      <c r="F32" s="29"/>
      <c r="G32" s="29"/>
      <c r="H32" s="41"/>
      <c r="I32" s="42">
        <v>241</v>
      </c>
      <c r="J32" s="44">
        <v>0</v>
      </c>
      <c r="K32" s="36"/>
      <c r="L32" s="36"/>
    </row>
    <row r="33" spans="2:12" hidden="1" x14ac:dyDescent="0.25">
      <c r="B33" s="25"/>
      <c r="C33" s="32"/>
      <c r="D33" s="32"/>
      <c r="E33" s="26"/>
      <c r="F33" s="26"/>
      <c r="G33" s="26"/>
      <c r="H33" s="32"/>
      <c r="I33" s="42"/>
      <c r="J33" s="43">
        <v>0</v>
      </c>
      <c r="K33" s="36"/>
      <c r="L33" s="36"/>
    </row>
    <row r="34" spans="2:12" ht="15" hidden="1" customHeight="1" x14ac:dyDescent="0.25">
      <c r="B34" s="38"/>
      <c r="C34" s="28"/>
      <c r="D34" s="40"/>
      <c r="E34" s="29"/>
      <c r="F34" s="29"/>
      <c r="G34" s="29"/>
      <c r="H34" s="41"/>
      <c r="I34" s="42"/>
      <c r="J34" s="44">
        <v>0</v>
      </c>
      <c r="K34" s="36"/>
      <c r="L34" s="36"/>
    </row>
    <row r="35" spans="2:12" ht="60.75" hidden="1" customHeight="1" x14ac:dyDescent="0.25">
      <c r="B35" s="39" t="s">
        <v>22</v>
      </c>
      <c r="C35" s="32" t="s">
        <v>23</v>
      </c>
      <c r="D35" s="32" t="s">
        <v>24</v>
      </c>
      <c r="E35" s="26" t="s">
        <v>25</v>
      </c>
      <c r="F35" s="26" t="s">
        <v>0</v>
      </c>
      <c r="G35" s="26" t="s">
        <v>26</v>
      </c>
      <c r="H35" s="41"/>
      <c r="I35" s="48"/>
      <c r="J35" s="49">
        <f>J36+J37</f>
        <v>0</v>
      </c>
      <c r="K35" s="36"/>
      <c r="L35" s="36"/>
    </row>
    <row r="36" spans="2:12" ht="2.25" hidden="1" customHeight="1" x14ac:dyDescent="0.25">
      <c r="B36" s="39"/>
      <c r="C36" s="45"/>
      <c r="D36" s="45"/>
      <c r="E36" s="50"/>
      <c r="F36" s="50"/>
      <c r="G36" s="50"/>
      <c r="H36" s="50" t="s">
        <v>21</v>
      </c>
      <c r="I36" s="48" t="s">
        <v>29</v>
      </c>
      <c r="J36" s="46">
        <v>0</v>
      </c>
      <c r="K36" s="36"/>
      <c r="L36" s="36"/>
    </row>
    <row r="37" spans="2:12" ht="1.5" hidden="1" customHeight="1" x14ac:dyDescent="0.25">
      <c r="B37" s="39"/>
      <c r="C37" s="45"/>
      <c r="D37" s="45"/>
      <c r="E37" s="50"/>
      <c r="F37" s="50"/>
      <c r="G37" s="50"/>
      <c r="H37" s="41">
        <v>244</v>
      </c>
      <c r="I37" s="42">
        <v>225</v>
      </c>
      <c r="J37" s="44">
        <v>0</v>
      </c>
      <c r="K37" s="36"/>
      <c r="L37" s="36"/>
    </row>
    <row r="38" spans="2:12" ht="31.5" hidden="1" x14ac:dyDescent="0.25">
      <c r="B38" s="31" t="s">
        <v>28</v>
      </c>
      <c r="C38" s="32" t="s">
        <v>23</v>
      </c>
      <c r="D38" s="32" t="s">
        <v>24</v>
      </c>
      <c r="E38" s="26" t="s">
        <v>25</v>
      </c>
      <c r="F38" s="26" t="s">
        <v>0</v>
      </c>
      <c r="G38" s="26" t="s">
        <v>26</v>
      </c>
      <c r="H38" s="32" t="s">
        <v>21</v>
      </c>
      <c r="I38" s="42"/>
      <c r="J38" s="43">
        <f>J39+J40+J41</f>
        <v>0</v>
      </c>
      <c r="K38" s="36"/>
      <c r="L38" s="36"/>
    </row>
    <row r="39" spans="2:12" hidden="1" x14ac:dyDescent="0.25">
      <c r="B39" s="27"/>
      <c r="C39" s="28"/>
      <c r="D39" s="40"/>
      <c r="E39" s="29"/>
      <c r="F39" s="29"/>
      <c r="G39" s="29"/>
      <c r="H39" s="41">
        <v>121</v>
      </c>
      <c r="I39" s="42">
        <v>211</v>
      </c>
      <c r="J39" s="44"/>
      <c r="K39" s="36"/>
      <c r="L39" s="36"/>
    </row>
    <row r="40" spans="2:12" hidden="1" x14ac:dyDescent="0.25">
      <c r="B40" s="27"/>
      <c r="C40" s="28"/>
      <c r="D40" s="40"/>
      <c r="E40" s="29"/>
      <c r="F40" s="29"/>
      <c r="G40" s="29"/>
      <c r="H40" s="41">
        <v>129</v>
      </c>
      <c r="I40" s="42">
        <v>213</v>
      </c>
      <c r="J40" s="44">
        <v>0</v>
      </c>
      <c r="K40" s="36"/>
      <c r="L40" s="36"/>
    </row>
    <row r="41" spans="2:12" hidden="1" x14ac:dyDescent="0.25">
      <c r="B41" s="27"/>
      <c r="C41" s="28"/>
      <c r="D41" s="40"/>
      <c r="E41" s="29"/>
      <c r="F41" s="29"/>
      <c r="G41" s="29"/>
      <c r="H41" s="41">
        <v>244.24700000000001</v>
      </c>
      <c r="I41" s="42">
        <v>244.34299999999999</v>
      </c>
      <c r="J41" s="44">
        <v>0</v>
      </c>
      <c r="K41" s="36"/>
      <c r="L41" s="36"/>
    </row>
    <row r="42" spans="2:12" ht="157.5" x14ac:dyDescent="0.25">
      <c r="B42" s="55" t="s">
        <v>66</v>
      </c>
      <c r="C42" s="30" t="s">
        <v>56</v>
      </c>
      <c r="D42" s="54" t="s">
        <v>51</v>
      </c>
      <c r="E42" s="33" t="s">
        <v>32</v>
      </c>
      <c r="F42" s="33" t="s">
        <v>67</v>
      </c>
      <c r="G42" s="33" t="s">
        <v>68</v>
      </c>
      <c r="H42" s="41">
        <v>240</v>
      </c>
      <c r="I42" s="42"/>
      <c r="J42" s="43">
        <f>J43</f>
        <v>-10000</v>
      </c>
      <c r="K42" s="37">
        <f>K43</f>
        <v>-10600</v>
      </c>
      <c r="L42" s="37">
        <f>L43</f>
        <v>-11100</v>
      </c>
    </row>
    <row r="43" spans="2:12" x14ac:dyDescent="0.25">
      <c r="B43" s="27"/>
      <c r="C43" s="28"/>
      <c r="D43" s="40"/>
      <c r="E43" s="29"/>
      <c r="F43" s="29"/>
      <c r="G43" s="29"/>
      <c r="H43" s="41"/>
      <c r="I43" s="42"/>
      <c r="J43" s="44">
        <v>-10000</v>
      </c>
      <c r="K43" s="47">
        <v>-10600</v>
      </c>
      <c r="L43" s="47">
        <v>-11100</v>
      </c>
    </row>
    <row r="44" spans="2:12" ht="29.25" x14ac:dyDescent="0.25">
      <c r="B44" s="55" t="s">
        <v>69</v>
      </c>
      <c r="C44" s="30" t="s">
        <v>56</v>
      </c>
      <c r="D44" s="54" t="s">
        <v>51</v>
      </c>
      <c r="E44" s="30" t="s">
        <v>32</v>
      </c>
      <c r="F44" s="30" t="s">
        <v>67</v>
      </c>
      <c r="G44" s="30" t="s">
        <v>70</v>
      </c>
      <c r="H44" s="41">
        <v>240</v>
      </c>
      <c r="I44" s="42"/>
      <c r="J44" s="43">
        <f>J45</f>
        <v>-1000</v>
      </c>
      <c r="K44" s="43">
        <f>K45</f>
        <v>-1100</v>
      </c>
      <c r="L44" s="43">
        <f>L45</f>
        <v>-1100</v>
      </c>
    </row>
    <row r="45" spans="2:12" x14ac:dyDescent="0.25">
      <c r="B45" s="27"/>
      <c r="C45" s="28"/>
      <c r="D45" s="40"/>
      <c r="E45" s="29"/>
      <c r="F45" s="29"/>
      <c r="G45" s="29"/>
      <c r="H45" s="41"/>
      <c r="I45" s="42">
        <v>226</v>
      </c>
      <c r="J45" s="44">
        <v>-1000</v>
      </c>
      <c r="K45" s="47">
        <v>-1100</v>
      </c>
      <c r="L45" s="47">
        <v>-1100</v>
      </c>
    </row>
    <row r="46" spans="2:12" ht="29.25" x14ac:dyDescent="0.25">
      <c r="B46" s="25" t="s">
        <v>71</v>
      </c>
      <c r="C46" s="30" t="s">
        <v>56</v>
      </c>
      <c r="D46" s="54" t="s">
        <v>72</v>
      </c>
      <c r="E46" s="30" t="s">
        <v>32</v>
      </c>
      <c r="F46" s="30" t="s">
        <v>0</v>
      </c>
      <c r="G46" s="30" t="s">
        <v>73</v>
      </c>
      <c r="H46" s="30" t="s">
        <v>53</v>
      </c>
      <c r="I46" s="42"/>
      <c r="J46" s="43">
        <f>J47</f>
        <v>-1000</v>
      </c>
      <c r="K46" s="37">
        <f>K47</f>
        <v>-1100</v>
      </c>
      <c r="L46" s="37">
        <f>L47</f>
        <v>-1100</v>
      </c>
    </row>
    <row r="47" spans="2:12" x14ac:dyDescent="0.25">
      <c r="B47" s="27"/>
      <c r="C47" s="28"/>
      <c r="D47" s="40"/>
      <c r="E47" s="29"/>
      <c r="F47" s="29"/>
      <c r="G47" s="29"/>
      <c r="H47" s="41"/>
      <c r="I47" s="42">
        <v>226</v>
      </c>
      <c r="J47" s="44">
        <v>-1000</v>
      </c>
      <c r="K47" s="47">
        <v>-1100</v>
      </c>
      <c r="L47" s="47">
        <v>-1100</v>
      </c>
    </row>
    <row r="48" spans="2:12" ht="86.25" x14ac:dyDescent="0.25">
      <c r="B48" s="55" t="s">
        <v>65</v>
      </c>
      <c r="C48" s="30" t="s">
        <v>50</v>
      </c>
      <c r="D48" s="54" t="s">
        <v>51</v>
      </c>
      <c r="E48" s="33" t="s">
        <v>32</v>
      </c>
      <c r="F48" s="33" t="s">
        <v>57</v>
      </c>
      <c r="G48" s="33" t="s">
        <v>58</v>
      </c>
      <c r="H48" s="30"/>
      <c r="I48" s="42"/>
      <c r="J48" s="43">
        <f>J49+J50</f>
        <v>110000</v>
      </c>
      <c r="K48" s="37">
        <f>K49</f>
        <v>120200</v>
      </c>
      <c r="L48" s="37">
        <f>L49</f>
        <v>122200</v>
      </c>
    </row>
    <row r="49" spans="2:15" x14ac:dyDescent="0.25">
      <c r="B49" s="27"/>
      <c r="C49" s="56"/>
      <c r="D49" s="40"/>
      <c r="E49" s="29"/>
      <c r="F49" s="29"/>
      <c r="G49" s="29"/>
      <c r="H49" s="41">
        <v>244</v>
      </c>
      <c r="I49" s="42"/>
      <c r="J49" s="44">
        <v>60000</v>
      </c>
      <c r="K49" s="47">
        <v>120200</v>
      </c>
      <c r="L49" s="47">
        <v>122200</v>
      </c>
    </row>
    <row r="50" spans="2:15" ht="30" x14ac:dyDescent="0.25">
      <c r="B50" s="27" t="s">
        <v>60</v>
      </c>
      <c r="C50" s="56"/>
      <c r="D50" s="40"/>
      <c r="E50" s="29"/>
      <c r="F50" s="29"/>
      <c r="G50" s="29"/>
      <c r="H50" s="41">
        <v>850</v>
      </c>
      <c r="I50" s="42"/>
      <c r="J50" s="44">
        <v>50000</v>
      </c>
      <c r="K50" s="47"/>
      <c r="L50" s="47"/>
    </row>
    <row r="51" spans="2:15" ht="29.25" x14ac:dyDescent="0.25">
      <c r="B51" s="55" t="s">
        <v>69</v>
      </c>
      <c r="C51" s="67" t="s">
        <v>50</v>
      </c>
      <c r="D51" s="54" t="s">
        <v>51</v>
      </c>
      <c r="E51" s="30" t="s">
        <v>32</v>
      </c>
      <c r="F51" s="30" t="s">
        <v>57</v>
      </c>
      <c r="G51" s="30" t="s">
        <v>70</v>
      </c>
      <c r="H51" s="41">
        <v>240</v>
      </c>
      <c r="I51" s="42"/>
      <c r="J51" s="43">
        <f>J52</f>
        <v>1000</v>
      </c>
      <c r="K51" s="37">
        <f>K52</f>
        <v>1100</v>
      </c>
      <c r="L51" s="37">
        <f>L52</f>
        <v>1100</v>
      </c>
    </row>
    <row r="52" spans="2:15" x14ac:dyDescent="0.25">
      <c r="B52" s="27"/>
      <c r="C52" s="56"/>
      <c r="D52" s="40"/>
      <c r="E52" s="29"/>
      <c r="F52" s="29"/>
      <c r="G52" s="29"/>
      <c r="H52" s="41"/>
      <c r="I52" s="42">
        <v>226</v>
      </c>
      <c r="J52" s="44">
        <v>1000</v>
      </c>
      <c r="K52" s="47">
        <v>1100</v>
      </c>
      <c r="L52" s="47">
        <v>1100</v>
      </c>
    </row>
    <row r="53" spans="2:15" ht="29.25" x14ac:dyDescent="0.25">
      <c r="B53" s="25" t="s">
        <v>71</v>
      </c>
      <c r="C53" s="67" t="s">
        <v>64</v>
      </c>
      <c r="D53" s="54" t="s">
        <v>72</v>
      </c>
      <c r="E53" s="30" t="s">
        <v>32</v>
      </c>
      <c r="F53" s="30" t="s">
        <v>0</v>
      </c>
      <c r="G53" s="30" t="s">
        <v>73</v>
      </c>
      <c r="H53" s="30" t="s">
        <v>53</v>
      </c>
      <c r="I53" s="42"/>
      <c r="J53" s="43">
        <f>J54</f>
        <v>1000</v>
      </c>
      <c r="K53" s="37">
        <f>K54</f>
        <v>1100</v>
      </c>
      <c r="L53" s="37">
        <f>L54</f>
        <v>1100</v>
      </c>
    </row>
    <row r="54" spans="2:15" x14ac:dyDescent="0.25">
      <c r="B54" s="27"/>
      <c r="C54" s="56"/>
      <c r="D54" s="40"/>
      <c r="E54" s="29"/>
      <c r="F54" s="29"/>
      <c r="G54" s="29"/>
      <c r="H54" s="41"/>
      <c r="I54" s="42">
        <v>226</v>
      </c>
      <c r="J54" s="44">
        <v>1000</v>
      </c>
      <c r="K54" s="47">
        <v>1100</v>
      </c>
      <c r="L54" s="47">
        <v>1100</v>
      </c>
    </row>
    <row r="55" spans="2:15" ht="49.5" customHeight="1" x14ac:dyDescent="0.25">
      <c r="B55" s="34" t="s">
        <v>62</v>
      </c>
      <c r="C55" s="30" t="s">
        <v>61</v>
      </c>
      <c r="D55" s="54" t="s">
        <v>27</v>
      </c>
      <c r="E55" s="33" t="s">
        <v>32</v>
      </c>
      <c r="F55" s="33" t="s">
        <v>0</v>
      </c>
      <c r="G55" s="33" t="s">
        <v>48</v>
      </c>
      <c r="H55" s="41">
        <v>610</v>
      </c>
      <c r="I55" s="42"/>
      <c r="J55" s="43">
        <f>J56</f>
        <v>-420000</v>
      </c>
      <c r="K55" s="43"/>
      <c r="L55" s="43"/>
    </row>
    <row r="56" spans="2:15" x14ac:dyDescent="0.25">
      <c r="B56" s="27" t="s">
        <v>35</v>
      </c>
      <c r="C56" s="28"/>
      <c r="D56" s="40"/>
      <c r="E56" s="29"/>
      <c r="F56" s="29"/>
      <c r="G56" s="29"/>
      <c r="H56" s="41"/>
      <c r="I56" s="42"/>
      <c r="J56" s="44">
        <v>-420000</v>
      </c>
      <c r="K56" s="44"/>
      <c r="L56" s="44"/>
    </row>
    <row r="57" spans="2:15" ht="42" customHeight="1" x14ac:dyDescent="0.25">
      <c r="B57" s="34" t="s">
        <v>62</v>
      </c>
      <c r="C57" s="30" t="s">
        <v>17</v>
      </c>
      <c r="D57" s="54" t="s">
        <v>18</v>
      </c>
      <c r="E57" s="33" t="s">
        <v>32</v>
      </c>
      <c r="F57" s="33" t="s">
        <v>0</v>
      </c>
      <c r="G57" s="33" t="s">
        <v>48</v>
      </c>
      <c r="H57" s="41">
        <v>610</v>
      </c>
      <c r="I57" s="42"/>
      <c r="J57" s="43">
        <f>J58</f>
        <v>420000</v>
      </c>
      <c r="K57" s="43"/>
      <c r="L57" s="43"/>
    </row>
    <row r="58" spans="2:15" x14ac:dyDescent="0.25">
      <c r="B58" s="27" t="s">
        <v>35</v>
      </c>
      <c r="C58" s="40"/>
      <c r="D58" s="40"/>
      <c r="E58" s="29"/>
      <c r="F58" s="29"/>
      <c r="G58" s="29"/>
      <c r="H58" s="40"/>
      <c r="I58" s="42">
        <v>241</v>
      </c>
      <c r="J58" s="44">
        <v>420000</v>
      </c>
      <c r="K58" s="44"/>
      <c r="L58" s="44"/>
    </row>
    <row r="59" spans="2:15" s="2" customFormat="1" ht="27.75" customHeight="1" x14ac:dyDescent="0.25">
      <c r="B59" s="1" t="s">
        <v>14</v>
      </c>
      <c r="C59" s="10"/>
      <c r="D59" s="10"/>
      <c r="E59" s="10"/>
      <c r="F59" s="10"/>
      <c r="G59" s="10"/>
      <c r="H59" s="10"/>
      <c r="I59" s="10"/>
      <c r="J59" s="43">
        <f>J23+J24+J25+J27+J48+J55+J57+J42+J44+J46+J51+J53</f>
        <v>14000</v>
      </c>
      <c r="K59" s="43">
        <f>K23+K24+K25+K27+K48+K55+K57+K42+K44+K46+K51+K53</f>
        <v>0</v>
      </c>
      <c r="L59" s="43">
        <f>L23+L24+L25+L27+L48+L55+L57+L42+L44+L46+L51+L53</f>
        <v>0</v>
      </c>
    </row>
    <row r="60" spans="2:15" x14ac:dyDescent="0.25">
      <c r="B60" s="3" t="s">
        <v>38</v>
      </c>
      <c r="C60" s="51"/>
      <c r="D60" s="51"/>
      <c r="E60" s="51"/>
      <c r="F60" s="51"/>
      <c r="G60" s="51"/>
      <c r="H60" s="51"/>
      <c r="I60" s="51"/>
      <c r="J60" s="52"/>
      <c r="K60" s="52"/>
      <c r="L60" s="52"/>
    </row>
    <row r="61" spans="2:15" x14ac:dyDescent="0.25">
      <c r="B61" s="3" t="s">
        <v>39</v>
      </c>
      <c r="C61" s="51"/>
      <c r="D61" s="51"/>
      <c r="E61" s="51"/>
      <c r="F61" s="51"/>
      <c r="G61" s="51"/>
      <c r="H61" s="51"/>
      <c r="I61" s="51"/>
      <c r="J61" s="52"/>
      <c r="K61" s="52"/>
      <c r="L61" s="52"/>
    </row>
    <row r="62" spans="2:15" x14ac:dyDescent="0.25">
      <c r="B62" s="3" t="s">
        <v>36</v>
      </c>
      <c r="C62" s="51"/>
      <c r="D62" s="51"/>
      <c r="E62" s="51"/>
      <c r="F62" s="51"/>
      <c r="G62" s="51"/>
      <c r="H62" s="51"/>
      <c r="I62" s="51"/>
      <c r="J62" s="52">
        <f>J24+J25+J55+J57</f>
        <v>2014000</v>
      </c>
      <c r="K62" s="52"/>
      <c r="L62" s="52"/>
    </row>
    <row r="63" spans="2:15" x14ac:dyDescent="0.25">
      <c r="B63" s="3" t="s">
        <v>40</v>
      </c>
      <c r="C63" s="51"/>
      <c r="D63" s="51"/>
      <c r="E63" s="51"/>
      <c r="F63" s="51"/>
      <c r="G63" s="51"/>
      <c r="H63" s="51"/>
      <c r="I63" s="51"/>
      <c r="J63" s="52">
        <f>J23+J27+J48+J42+J44+J46+J51+J53</f>
        <v>-2000000</v>
      </c>
      <c r="K63" s="52"/>
      <c r="L63" s="52"/>
      <c r="O63" s="18"/>
    </row>
    <row r="64" spans="2:15" x14ac:dyDescent="0.25">
      <c r="N64" s="18"/>
    </row>
  </sheetData>
  <mergeCells count="7">
    <mergeCell ref="B2:J2"/>
    <mergeCell ref="C14:I14"/>
    <mergeCell ref="C9:I9"/>
    <mergeCell ref="C10:I10"/>
    <mergeCell ref="C11:I11"/>
    <mergeCell ref="C12:I12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2024-06-24T10:59:36Z</cp:lastPrinted>
  <dcterms:created xsi:type="dcterms:W3CDTF">2019-02-03T07:52:31Z</dcterms:created>
  <dcterms:modified xsi:type="dcterms:W3CDTF">2024-06-24T12:40:16Z</dcterms:modified>
</cp:coreProperties>
</file>